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Доходы!$J$52</definedName>
    <definedName name="LAST_CELL" localSheetId="2">Источники!$G$30</definedName>
    <definedName name="LAST_CELL" localSheetId="1">Расходы!$H$51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Доходы!$A$53</definedName>
    <definedName name="REND_1" localSheetId="2">Источники!$A$25</definedName>
    <definedName name="REND_1" localSheetId="1">Расходы!$A$52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45621"/>
</workbook>
</file>

<file path=xl/calcChain.xml><?xml version="1.0" encoding="utf-8"?>
<calcChain xmlns="http://schemas.openxmlformats.org/spreadsheetml/2006/main">
  <c r="E12" i="3" l="1"/>
  <c r="E18" i="3"/>
  <c r="E19" i="3"/>
  <c r="E20" i="3"/>
  <c r="E21" i="3"/>
  <c r="E22" i="3"/>
  <c r="E23" i="3"/>
  <c r="E24" i="3"/>
  <c r="E25" i="3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</calcChain>
</file>

<file path=xl/sharedStrings.xml><?xml version="1.0" encoding="utf-8"?>
<sst xmlns="http://schemas.openxmlformats.org/spreadsheetml/2006/main" count="391" uniqueCount="197">
  <si>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</si>
  <si>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</si>
  <si>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</si>
  <si>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</si>
  <si>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</si>
  <si>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</si>
  <si>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01.08.2021 г.</t>
  </si>
  <si>
    <t>01.08.2021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</si>
  <si>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</si>
  <si>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</si>
  <si>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</si>
  <si>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</si>
  <si>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</si>
  <si>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</si>
  <si>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</si>
  <si>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</si>
  <si>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</si>
  <si>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Бюджет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</si>
  <si>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</si>
  <si>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</si>
  <si>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</si>
  <si>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</si>
  <si>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</si>
  <si>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</si>
  <si>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</si>
  <si>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</si>
  <si>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</si>
  <si>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</si>
  <si>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</si>
  <si>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</si>
  <si>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</si>
  <si>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</si>
  <si>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</si>
  <si>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</si>
  <si>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</si>
  <si>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</si>
  <si>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</si>
  <si>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</si>
  <si>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</si>
  <si>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</si>
  <si>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</si>
  <si>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</si>
  <si>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</si>
  <si>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</si>
  <si>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</si>
  <si>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</si>
  <si>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</si>
  <si>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</si>
  <si>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</si>
  <si>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</si>
  <si>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</si>
  <si>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</si>
  <si>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</si>
  <si>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</si>
  <si>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</si>
  <si>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</si>
  <si>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</si>
  <si>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</si>
  <si>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</si>
  <si>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</si>
  <si>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</si>
  <si>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</si>
  <si>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</si>
  <si>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</si>
  <si>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</si>
  <si>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</si>
  <si>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</si>
  <si>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</si>
  <si>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</si>
  <si>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</si>
  <si>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</si>
  <si>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</si>
  <si>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</si>
  <si>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</si>
  <si>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</si>
  <si>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</si>
  <si>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</si>
  <si>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</si>
  <si>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</si>
  <si>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</si>
  <si>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</si>
  <si>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</si>
  <si>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</si>
  <si>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</si>
  <si>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</si>
  <si>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</si>
  <si>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</si>
  <si>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</si>
  <si>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</si>
  <si>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</si>
  <si>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</si>
  <si>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</si>
  <si>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</si>
  <si>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</si>
  <si>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</si>
  <si>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</si>
  <si>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</si>
  <si>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</si>
  <si>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</si>
  <si>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</si>
  <si>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</si>
  <si>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</si>
  <si>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</si>
  <si>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</si>
  <si>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</si>
  <si>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</si>
  <si>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</si>
  <si>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</si>
  <si>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</si>
  <si>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</si>
  <si>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</si>
  <si>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</si>
  <si>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</si>
  <si>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</si>
  <si>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</si>
  <si>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</si>
  <si>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</si>
  <si>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</si>
  <si>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</si>
  <si>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</si>
  <si>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</si>
  <si>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</si>
  <si>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 xml:space="preserve">951 0104 9990072390 244 </t>
  </si>
  <si>
    <t>Специальные расходы</t>
  </si>
  <si>
    <t xml:space="preserve">951 0107 9990090350 880 </t>
  </si>
  <si>
    <t>Резервные средства</t>
  </si>
  <si>
    <t xml:space="preserve">951 0111 9910090300 870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</si>
  <si>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</si>
  <si>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</si>
  <si>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</si>
  <si>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</si>
  <si>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Уплата иных платежей</t>
  </si>
  <si>
    <t xml:space="preserve">951 0113 0210020280 853 </t>
  </si>
  <si>
    <t xml:space="preserve">951 0113 0220020020 244 </t>
  </si>
  <si>
    <t xml:space="preserve">951 0113 0220020250 244 </t>
  </si>
  <si>
    <t xml:space="preserve">951 0113 0320020040 244 </t>
  </si>
  <si>
    <t xml:space="preserve">951 0113 9990099990 853 </t>
  </si>
  <si>
    <t xml:space="preserve">951 0203 9990051180 121 </t>
  </si>
  <si>
    <t xml:space="preserve">951 0203 9990051180 129 </t>
  </si>
  <si>
    <t xml:space="preserve">951 0310 0310020030 244 </t>
  </si>
  <si>
    <t xml:space="preserve">951 0310 0330020050 244 </t>
  </si>
  <si>
    <t xml:space="preserve">951 0409 0410020060 244 </t>
  </si>
  <si>
    <t xml:space="preserve">951 0409 0420020070 244 </t>
  </si>
  <si>
    <t xml:space="preserve">951 0412 9990020260 244 </t>
  </si>
  <si>
    <t xml:space="preserve">951 0502 0510020080 244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</si>
  <si>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</si>
  <si>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</si>
  <si>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 xml:space="preserve">951 0503 0520020090 247 </t>
  </si>
  <si>
    <t xml:space="preserve">951 0503 0520020100 244 </t>
  </si>
  <si>
    <t xml:space="preserve">951 0503 0520020120 244 </t>
  </si>
  <si>
    <t xml:space="preserve">951 0503 0520020220 244 </t>
  </si>
  <si>
    <t xml:space="preserve">951 0503 0520099990 852 </t>
  </si>
  <si>
    <t xml:space="preserve">951 0705 0210020010 244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</si>
  <si>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</si>
  <si>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</si>
  <si>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Бюджетные инвестиции в объекты капитального строительства государственной (муниципальной) собственности</t>
  </si>
  <si>
    <t xml:space="preserve">951 0801 0620020280 414 </t>
  </si>
  <si>
    <t xml:space="preserve">951 0801 06200S3840 414 </t>
  </si>
  <si>
    <t>Иные пенсии, социальные доплаты к пенсиям</t>
  </si>
  <si>
    <t xml:space="preserve">951 1001 0230011020 312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</si>
  <si>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</si>
  <si>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951 1102 0610020140 113 </t>
  </si>
  <si>
    <t>Премии и гранты</t>
  </si>
  <si>
    <t xml:space="preserve">951 1102 0610020140 350 </t>
  </si>
  <si>
    <t xml:space="preserve">951 1102 0610020160 244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</si>
  <si>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</si>
  <si>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</si>
  <si>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</si>
  <si>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</si>
  <si>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</si>
  <si>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</si>
  <si>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</si>
  <si>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</si>
  <si>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</si>
  <si>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</si>
  <si>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</si>
  <si>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</si>
  <si>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</si>
  <si>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</si>
  <si>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</si>
  <si>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</si>
  <si>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</si>
  <si>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</si>
  <si>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</si>
  <si>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</si>
  <si>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</si>
  <si>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</si>
  <si>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</si>
  <si>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</si>
  <si>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</si>
  <si>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</si>
  <si>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</si>
  <si>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</si>
  <si>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</si>
  <si>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</si>
  <si>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"________"    _______________  200___  г.</t>
  </si>
  <si>
    <t>Доходы/PARAMS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</si>
</sst>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73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tabSelected="1" workbookViewId="0">
      <selection sqref="A1:E1"/>
    </sheetView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48" t="s">
        <v>0</v>
      </c>
      <c r="B1" s="48"/>
      <c r="C1" s="48"/>
      <c r="D1" s="48"/>
      <c r="E1" s="48"/>
      <c r="F1" s="2"/>
      <c r="G1" s="2"/>
    </row>
    <row r="2" spans="1:7" ht="16.899999999999999" customHeight="1" x14ac:dyDescent="0.25">
      <c r="A2" s="48" t="s">
        <v>1</v>
      </c>
      <c r="B2" s="48"/>
      <c r="C2" s="48"/>
      <c r="D2" s="48"/>
      <c r="E2" s="48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49" t="s">
        <v>6</v>
      </c>
      <c r="B4" s="49"/>
      <c r="C4" s="49"/>
      <c r="D4" s="49"/>
      <c r="E4" s="49"/>
      <c r="F4" s="9" t="s">
        <v>5</v>
      </c>
      <c r="G4" s="10" t="s">
        <v>7</v>
      </c>
    </row>
    <row r="5" spans="1:7" x14ac:dyDescent="0.2">
      <c r="A5" s="11"/>
      <c r="B5" s="11"/>
      <c r="C5" s="11"/>
      <c r="D5" s="11"/>
      <c r="E5" s="11"/>
      <c r="F5" s="9" t="s">
        <v>8</v>
      </c>
      <c r="G5" s="12" t="s">
        <v>19</v>
      </c>
    </row>
    <row r="6" spans="1:7" x14ac:dyDescent="0.2">
      <c r="A6" s="9" t="s">
        <v>9</v>
      </c>
      <c r="B6" s="50" t="s">
        <v>16</v>
      </c>
      <c r="C6" s="50"/>
      <c r="D6" s="50"/>
      <c r="E6" s="50"/>
      <c r="F6" s="9" t="s">
        <v>10</v>
      </c>
      <c r="G6" s="12" t="s">
        <v>20</v>
      </c>
    </row>
    <row r="7" spans="1:7" ht="24.6" customHeight="1" x14ac:dyDescent="0.2">
      <c r="A7" s="9" t="s">
        <v>11</v>
      </c>
      <c r="B7" s="50" t="s">
        <v>17</v>
      </c>
      <c r="C7" s="50"/>
      <c r="D7" s="50"/>
      <c r="E7" s="50"/>
      <c r="F7" s="13" t="s">
        <v>12</v>
      </c>
      <c r="G7" s="14" t="s">
        <v>21</v>
      </c>
    </row>
    <row r="8" spans="1:7" x14ac:dyDescent="0.2">
      <c r="A8" s="9" t="s">
        <v>13</v>
      </c>
      <c r="B8" s="9"/>
      <c r="C8" s="9"/>
      <c r="D8" s="9"/>
      <c r="E8" s="6"/>
      <c r="F8" s="9"/>
      <c r="G8" s="15"/>
    </row>
    <row r="9" spans="1:7" x14ac:dyDescent="0.2">
      <c r="A9" s="51" t="s">
        <v>18</v>
      </c>
      <c r="B9" s="51"/>
      <c r="C9" s="51"/>
      <c r="D9" s="51"/>
      <c r="E9" s="51"/>
      <c r="F9" s="9" t="s">
        <v>14</v>
      </c>
      <c r="G9" s="16" t="s">
        <v>15</v>
      </c>
    </row>
    <row r="10" spans="1:7" ht="20.25" customHeight="1" x14ac:dyDescent="0.25">
      <c r="A10" s="48" t="s">
        <v>22</v>
      </c>
      <c r="B10" s="48"/>
      <c r="C10" s="48"/>
      <c r="D10" s="48"/>
      <c r="E10" s="48"/>
      <c r="F10" s="1"/>
      <c r="G10" s="17"/>
    </row>
    <row r="11" spans="1:7" ht="4.1500000000000004" customHeight="1" x14ac:dyDescent="0.2">
      <c r="A11" s="69" t="s">
        <v>23</v>
      </c>
      <c r="B11" s="72" t="s">
        <v>24</v>
      </c>
      <c r="C11" s="63" t="s">
        <v>25</v>
      </c>
      <c r="D11" s="64"/>
      <c r="E11" s="57" t="s">
        <v>26</v>
      </c>
      <c r="F11" s="58"/>
      <c r="G11" s="54" t="s">
        <v>27</v>
      </c>
    </row>
    <row r="12" spans="1:7" ht="3.6" customHeight="1" x14ac:dyDescent="0.2">
      <c r="A12" s="70"/>
      <c r="B12" s="73"/>
      <c r="C12" s="65"/>
      <c r="D12" s="66"/>
      <c r="E12" s="59"/>
      <c r="F12" s="60"/>
      <c r="G12" s="55"/>
    </row>
    <row r="13" spans="1:7" ht="3" customHeight="1" x14ac:dyDescent="0.2">
      <c r="A13" s="70"/>
      <c r="B13" s="73"/>
      <c r="C13" s="65"/>
      <c r="D13" s="66"/>
      <c r="E13" s="59"/>
      <c r="F13" s="60"/>
      <c r="G13" s="55"/>
    </row>
    <row r="14" spans="1:7" ht="3" customHeight="1" x14ac:dyDescent="0.2">
      <c r="A14" s="70"/>
      <c r="B14" s="73"/>
      <c r="C14" s="65"/>
      <c r="D14" s="66"/>
      <c r="E14" s="59"/>
      <c r="F14" s="60"/>
      <c r="G14" s="55"/>
    </row>
    <row r="15" spans="1:7" ht="3" customHeight="1" x14ac:dyDescent="0.2">
      <c r="A15" s="70"/>
      <c r="B15" s="73"/>
      <c r="C15" s="65"/>
      <c r="D15" s="66"/>
      <c r="E15" s="59"/>
      <c r="F15" s="60"/>
      <c r="G15" s="55"/>
    </row>
    <row r="16" spans="1:7" ht="3" customHeight="1" x14ac:dyDescent="0.2">
      <c r="A16" s="70"/>
      <c r="B16" s="73"/>
      <c r="C16" s="65"/>
      <c r="D16" s="66"/>
      <c r="E16" s="59"/>
      <c r="F16" s="60"/>
      <c r="G16" s="55"/>
    </row>
    <row r="17" spans="1:7" ht="8.4499999999999993" customHeight="1" x14ac:dyDescent="0.2">
      <c r="A17" s="71"/>
      <c r="B17" s="74"/>
      <c r="C17" s="67"/>
      <c r="D17" s="68"/>
      <c r="E17" s="61"/>
      <c r="F17" s="62"/>
      <c r="G17" s="56"/>
    </row>
    <row r="18" spans="1:7" ht="14.25" customHeight="1" x14ac:dyDescent="0.2">
      <c r="A18" s="20">
        <v>1</v>
      </c>
      <c r="B18" s="21">
        <v>2</v>
      </c>
      <c r="C18" s="52">
        <v>3</v>
      </c>
      <c r="D18" s="53"/>
      <c r="E18" s="75" t="s">
        <v>28</v>
      </c>
      <c r="F18" s="76"/>
      <c r="G18" s="24" t="s">
        <v>29</v>
      </c>
    </row>
    <row r="19" spans="1:7" x14ac:dyDescent="0.2">
      <c r="A19" s="25" t="s">
        <v>30</v>
      </c>
      <c r="B19" s="26" t="s">
        <v>31</v>
      </c>
      <c r="C19" s="77" t="s">
        <v>33</v>
      </c>
      <c r="D19" s="78"/>
      <c r="E19" s="79">
        <v>61789700</v>
      </c>
      <c r="F19" s="80"/>
      <c r="G19" s="28">
        <v>8300058.4199999999</v>
      </c>
    </row>
    <row r="20" spans="1:7" x14ac:dyDescent="0.2">
      <c r="A20" s="29" t="s">
        <v>34</v>
      </c>
      <c r="B20" s="30"/>
      <c r="C20" s="81"/>
      <c r="D20" s="81"/>
      <c r="E20" s="82"/>
      <c r="F20" s="82"/>
      <c r="G20" s="31"/>
    </row>
    <row r="21" spans="1:7" x14ac:dyDescent="0.2">
      <c r="A21" s="29" t="s">
        <v>36</v>
      </c>
      <c r="B21" s="30" t="s">
        <v>31</v>
      </c>
      <c r="C21" s="81" t="s">
        <v>37</v>
      </c>
      <c r="D21" s="81"/>
      <c r="E21" s="82">
        <v>5994900</v>
      </c>
      <c r="F21" s="82"/>
      <c r="G21" s="31">
        <v>3495236.73</v>
      </c>
    </row>
    <row r="22" spans="1:7" x14ac:dyDescent="0.2">
      <c r="A22" s="29" t="s">
        <v>38</v>
      </c>
      <c r="B22" s="30" t="s">
        <v>31</v>
      </c>
      <c r="C22" s="81" t="s">
        <v>39</v>
      </c>
      <c r="D22" s="81"/>
      <c r="E22" s="82">
        <v>1660000</v>
      </c>
      <c r="F22" s="82"/>
      <c r="G22" s="31">
        <v>894495.36</v>
      </c>
    </row>
    <row r="23" spans="1:7" x14ac:dyDescent="0.2">
      <c r="A23" s="29" t="s">
        <v>40</v>
      </c>
      <c r="B23" s="30" t="s">
        <v>31</v>
      </c>
      <c r="C23" s="81" t="s">
        <v>41</v>
      </c>
      <c r="D23" s="81"/>
      <c r="E23" s="82">
        <v>1660000</v>
      </c>
      <c r="F23" s="82"/>
      <c r="G23" s="31">
        <v>894495.36</v>
      </c>
    </row>
    <row r="24" spans="1:7" ht="86.1" customHeight="1" x14ac:dyDescent="0.2">
      <c r="A24" s="32" t="s">
        <v>42</v>
      </c>
      <c r="B24" s="30" t="s">
        <v>31</v>
      </c>
      <c r="C24" s="81" t="s">
        <v>43</v>
      </c>
      <c r="D24" s="81"/>
      <c r="E24" s="82">
        <v>1660000</v>
      </c>
      <c r="F24" s="82"/>
      <c r="G24" s="31">
        <v>867139.37</v>
      </c>
    </row>
    <row r="25" spans="1:7" ht="135.4" customHeight="1" x14ac:dyDescent="0.2">
      <c r="A25" s="32" t="s">
        <v>44</v>
      </c>
      <c r="B25" s="30" t="s">
        <v>31</v>
      </c>
      <c r="C25" s="81" t="s">
        <v>45</v>
      </c>
      <c r="D25" s="81"/>
      <c r="E25" s="82" t="s">
        <v>46</v>
      </c>
      <c r="F25" s="82"/>
      <c r="G25" s="31">
        <v>16743.78</v>
      </c>
    </row>
    <row r="26" spans="1:7" ht="49.15" customHeight="1" x14ac:dyDescent="0.2">
      <c r="A26" s="29" t="s">
        <v>47</v>
      </c>
      <c r="B26" s="30" t="s">
        <v>31</v>
      </c>
      <c r="C26" s="81" t="s">
        <v>48</v>
      </c>
      <c r="D26" s="81"/>
      <c r="E26" s="82" t="s">
        <v>46</v>
      </c>
      <c r="F26" s="82"/>
      <c r="G26" s="31">
        <v>10612.21</v>
      </c>
    </row>
    <row r="27" spans="1:7" x14ac:dyDescent="0.2">
      <c r="A27" s="29" t="s">
        <v>49</v>
      </c>
      <c r="B27" s="30" t="s">
        <v>31</v>
      </c>
      <c r="C27" s="81" t="s">
        <v>50</v>
      </c>
      <c r="D27" s="81"/>
      <c r="E27" s="82">
        <v>468500</v>
      </c>
      <c r="F27" s="82"/>
      <c r="G27" s="31">
        <v>659064.4</v>
      </c>
    </row>
    <row r="28" spans="1:7" x14ac:dyDescent="0.2">
      <c r="A28" s="29" t="s">
        <v>51</v>
      </c>
      <c r="B28" s="30" t="s">
        <v>31</v>
      </c>
      <c r="C28" s="81" t="s">
        <v>52</v>
      </c>
      <c r="D28" s="81"/>
      <c r="E28" s="82">
        <v>468500</v>
      </c>
      <c r="F28" s="82"/>
      <c r="G28" s="31">
        <v>659064.4</v>
      </c>
    </row>
    <row r="29" spans="1:7" x14ac:dyDescent="0.2">
      <c r="A29" s="29" t="s">
        <v>51</v>
      </c>
      <c r="B29" s="30" t="s">
        <v>31</v>
      </c>
      <c r="C29" s="81" t="s">
        <v>53</v>
      </c>
      <c r="D29" s="81"/>
      <c r="E29" s="82">
        <v>468500</v>
      </c>
      <c r="F29" s="82"/>
      <c r="G29" s="31">
        <v>659064.4</v>
      </c>
    </row>
    <row r="30" spans="1:7" x14ac:dyDescent="0.2">
      <c r="A30" s="29" t="s">
        <v>54</v>
      </c>
      <c r="B30" s="30" t="s">
        <v>31</v>
      </c>
      <c r="C30" s="81" t="s">
        <v>55</v>
      </c>
      <c r="D30" s="81"/>
      <c r="E30" s="82">
        <v>3840800</v>
      </c>
      <c r="F30" s="82"/>
      <c r="G30" s="31">
        <v>1923031.93</v>
      </c>
    </row>
    <row r="31" spans="1:7" x14ac:dyDescent="0.2">
      <c r="A31" s="29" t="s">
        <v>56</v>
      </c>
      <c r="B31" s="30" t="s">
        <v>31</v>
      </c>
      <c r="C31" s="81" t="s">
        <v>57</v>
      </c>
      <c r="D31" s="81"/>
      <c r="E31" s="82">
        <v>158600</v>
      </c>
      <c r="F31" s="82"/>
      <c r="G31" s="31">
        <v>12150.53</v>
      </c>
    </row>
    <row r="32" spans="1:7" ht="49.15" customHeight="1" x14ac:dyDescent="0.2">
      <c r="A32" s="29" t="s">
        <v>58</v>
      </c>
      <c r="B32" s="30" t="s">
        <v>31</v>
      </c>
      <c r="C32" s="81" t="s">
        <v>59</v>
      </c>
      <c r="D32" s="81"/>
      <c r="E32" s="82">
        <v>158600</v>
      </c>
      <c r="F32" s="82"/>
      <c r="G32" s="31">
        <v>12150.53</v>
      </c>
    </row>
    <row r="33" spans="1:7" x14ac:dyDescent="0.2">
      <c r="A33" s="29" t="s">
        <v>60</v>
      </c>
      <c r="B33" s="30" t="s">
        <v>31</v>
      </c>
      <c r="C33" s="81" t="s">
        <v>61</v>
      </c>
      <c r="D33" s="81"/>
      <c r="E33" s="82">
        <v>3682200</v>
      </c>
      <c r="F33" s="82"/>
      <c r="G33" s="31">
        <v>1910881.4</v>
      </c>
    </row>
    <row r="34" spans="1:7" x14ac:dyDescent="0.2">
      <c r="A34" s="29" t="s">
        <v>62</v>
      </c>
      <c r="B34" s="30" t="s">
        <v>31</v>
      </c>
      <c r="C34" s="81" t="s">
        <v>63</v>
      </c>
      <c r="D34" s="81"/>
      <c r="E34" s="82">
        <v>1132000</v>
      </c>
      <c r="F34" s="82"/>
      <c r="G34" s="31">
        <v>1755090.43</v>
      </c>
    </row>
    <row r="35" spans="1:7" x14ac:dyDescent="0.2">
      <c r="A35" s="29" t="s">
        <v>64</v>
      </c>
      <c r="B35" s="30" t="s">
        <v>31</v>
      </c>
      <c r="C35" s="81" t="s">
        <v>65</v>
      </c>
      <c r="D35" s="81"/>
      <c r="E35" s="82">
        <v>2550200</v>
      </c>
      <c r="F35" s="82"/>
      <c r="G35" s="31">
        <v>155790.97</v>
      </c>
    </row>
    <row r="36" spans="1:7" ht="36.950000000000003" customHeight="1" x14ac:dyDescent="0.2">
      <c r="A36" s="29" t="s">
        <v>66</v>
      </c>
      <c r="B36" s="30" t="s">
        <v>31</v>
      </c>
      <c r="C36" s="81" t="s">
        <v>67</v>
      </c>
      <c r="D36" s="81"/>
      <c r="E36" s="82">
        <v>23000</v>
      </c>
      <c r="F36" s="82"/>
      <c r="G36" s="31">
        <v>16837.169999999998</v>
      </c>
    </row>
    <row r="37" spans="1:7" ht="110.65" customHeight="1" x14ac:dyDescent="0.2">
      <c r="A37" s="32" t="s">
        <v>68</v>
      </c>
      <c r="B37" s="30" t="s">
        <v>31</v>
      </c>
      <c r="C37" s="81" t="s">
        <v>69</v>
      </c>
      <c r="D37" s="81"/>
      <c r="E37" s="82">
        <v>23000</v>
      </c>
      <c r="F37" s="82"/>
      <c r="G37" s="31">
        <v>16837.169999999998</v>
      </c>
    </row>
    <row r="38" spans="1:7" ht="98.45" customHeight="1" x14ac:dyDescent="0.2">
      <c r="A38" s="32" t="s">
        <v>70</v>
      </c>
      <c r="B38" s="30" t="s">
        <v>31</v>
      </c>
      <c r="C38" s="81" t="s">
        <v>71</v>
      </c>
      <c r="D38" s="81"/>
      <c r="E38" s="82">
        <v>23000</v>
      </c>
      <c r="F38" s="82"/>
      <c r="G38" s="31">
        <v>16837.169999999998</v>
      </c>
    </row>
    <row r="39" spans="1:7" x14ac:dyDescent="0.2">
      <c r="A39" s="29" t="s">
        <v>72</v>
      </c>
      <c r="B39" s="30" t="s">
        <v>31</v>
      </c>
      <c r="C39" s="81" t="s">
        <v>73</v>
      </c>
      <c r="D39" s="81"/>
      <c r="E39" s="82">
        <v>2600</v>
      </c>
      <c r="F39" s="82"/>
      <c r="G39" s="31">
        <v>1807.87</v>
      </c>
    </row>
    <row r="40" spans="1:7" ht="36.950000000000003" customHeight="1" x14ac:dyDescent="0.2">
      <c r="A40" s="29" t="s">
        <v>74</v>
      </c>
      <c r="B40" s="30" t="s">
        <v>31</v>
      </c>
      <c r="C40" s="81" t="s">
        <v>75</v>
      </c>
      <c r="D40" s="81"/>
      <c r="E40" s="82">
        <v>2600</v>
      </c>
      <c r="F40" s="82"/>
      <c r="G40" s="31">
        <v>500</v>
      </c>
    </row>
    <row r="41" spans="1:7" ht="49.15" customHeight="1" x14ac:dyDescent="0.2">
      <c r="A41" s="29" t="s">
        <v>76</v>
      </c>
      <c r="B41" s="30" t="s">
        <v>31</v>
      </c>
      <c r="C41" s="81" t="s">
        <v>77</v>
      </c>
      <c r="D41" s="81"/>
      <c r="E41" s="82">
        <v>2600</v>
      </c>
      <c r="F41" s="82"/>
      <c r="G41" s="31">
        <v>500</v>
      </c>
    </row>
    <row r="42" spans="1:7" ht="24.6" customHeight="1" x14ac:dyDescent="0.2">
      <c r="A42" s="29" t="s">
        <v>78</v>
      </c>
      <c r="B42" s="30" t="s">
        <v>31</v>
      </c>
      <c r="C42" s="81" t="s">
        <v>79</v>
      </c>
      <c r="D42" s="81"/>
      <c r="E42" s="82" t="s">
        <v>46</v>
      </c>
      <c r="F42" s="82"/>
      <c r="G42" s="31">
        <v>1307.8699999999999</v>
      </c>
    </row>
    <row r="43" spans="1:7" ht="86.1" customHeight="1" x14ac:dyDescent="0.2">
      <c r="A43" s="29" t="s">
        <v>80</v>
      </c>
      <c r="B43" s="30" t="s">
        <v>31</v>
      </c>
      <c r="C43" s="81" t="s">
        <v>81</v>
      </c>
      <c r="D43" s="81"/>
      <c r="E43" s="82" t="s">
        <v>46</v>
      </c>
      <c r="F43" s="82"/>
      <c r="G43" s="31">
        <v>1307.8699999999999</v>
      </c>
    </row>
    <row r="44" spans="1:7" x14ac:dyDescent="0.2">
      <c r="A44" s="29" t="s">
        <v>82</v>
      </c>
      <c r="B44" s="30" t="s">
        <v>31</v>
      </c>
      <c r="C44" s="81" t="s">
        <v>83</v>
      </c>
      <c r="D44" s="81"/>
      <c r="E44" s="82">
        <v>55794800</v>
      </c>
      <c r="F44" s="82"/>
      <c r="G44" s="31">
        <v>4804821.6900000004</v>
      </c>
    </row>
    <row r="45" spans="1:7" ht="36.950000000000003" customHeight="1" x14ac:dyDescent="0.2">
      <c r="A45" s="29" t="s">
        <v>84</v>
      </c>
      <c r="B45" s="30" t="s">
        <v>31</v>
      </c>
      <c r="C45" s="81" t="s">
        <v>85</v>
      </c>
      <c r="D45" s="81"/>
      <c r="E45" s="82">
        <v>55794800</v>
      </c>
      <c r="F45" s="82"/>
      <c r="G45" s="31">
        <v>4804821.6900000004</v>
      </c>
    </row>
    <row r="46" spans="1:7" ht="24.6" customHeight="1" x14ac:dyDescent="0.2">
      <c r="A46" s="29" t="s">
        <v>86</v>
      </c>
      <c r="B46" s="30" t="s">
        <v>31</v>
      </c>
      <c r="C46" s="81" t="s">
        <v>87</v>
      </c>
      <c r="D46" s="81"/>
      <c r="E46" s="82">
        <v>5673400</v>
      </c>
      <c r="F46" s="82"/>
      <c r="G46" s="31">
        <v>4538800</v>
      </c>
    </row>
    <row r="47" spans="1:7" ht="49.15" customHeight="1" x14ac:dyDescent="0.2">
      <c r="A47" s="29" t="s">
        <v>88</v>
      </c>
      <c r="B47" s="30" t="s">
        <v>31</v>
      </c>
      <c r="C47" s="81" t="s">
        <v>89</v>
      </c>
      <c r="D47" s="81"/>
      <c r="E47" s="82">
        <v>5673400</v>
      </c>
      <c r="F47" s="82"/>
      <c r="G47" s="31">
        <v>4538800</v>
      </c>
    </row>
    <row r="48" spans="1:7" ht="24.6" customHeight="1" x14ac:dyDescent="0.2">
      <c r="A48" s="29" t="s">
        <v>90</v>
      </c>
      <c r="B48" s="30" t="s">
        <v>31</v>
      </c>
      <c r="C48" s="81" t="s">
        <v>91</v>
      </c>
      <c r="D48" s="81"/>
      <c r="E48" s="82">
        <v>240400</v>
      </c>
      <c r="F48" s="82"/>
      <c r="G48" s="31">
        <v>116541.99</v>
      </c>
    </row>
    <row r="49" spans="1:7" ht="36.950000000000003" customHeight="1" x14ac:dyDescent="0.2">
      <c r="A49" s="29" t="s">
        <v>92</v>
      </c>
      <c r="B49" s="30" t="s">
        <v>31</v>
      </c>
      <c r="C49" s="81" t="s">
        <v>93</v>
      </c>
      <c r="D49" s="81"/>
      <c r="E49" s="82">
        <v>200</v>
      </c>
      <c r="F49" s="82"/>
      <c r="G49" s="31">
        <v>200</v>
      </c>
    </row>
    <row r="50" spans="1:7" ht="36.950000000000003" customHeight="1" x14ac:dyDescent="0.2">
      <c r="A50" s="29" t="s">
        <v>94</v>
      </c>
      <c r="B50" s="30" t="s">
        <v>31</v>
      </c>
      <c r="C50" s="81" t="s">
        <v>95</v>
      </c>
      <c r="D50" s="81"/>
      <c r="E50" s="82">
        <v>240200</v>
      </c>
      <c r="F50" s="82"/>
      <c r="G50" s="31">
        <v>116341.99</v>
      </c>
    </row>
    <row r="51" spans="1:7" x14ac:dyDescent="0.2">
      <c r="A51" s="29" t="s">
        <v>96</v>
      </c>
      <c r="B51" s="30" t="s">
        <v>31</v>
      </c>
      <c r="C51" s="81" t="s">
        <v>97</v>
      </c>
      <c r="D51" s="81"/>
      <c r="E51" s="82">
        <v>49881000</v>
      </c>
      <c r="F51" s="82"/>
      <c r="G51" s="31">
        <v>149479.70000000001</v>
      </c>
    </row>
    <row r="52" spans="1:7" ht="73.900000000000006" customHeight="1" x14ac:dyDescent="0.2">
      <c r="A52" s="29" t="s">
        <v>98</v>
      </c>
      <c r="B52" s="30" t="s">
        <v>31</v>
      </c>
      <c r="C52" s="81" t="s">
        <v>99</v>
      </c>
      <c r="D52" s="81"/>
      <c r="E52" s="82">
        <v>638600</v>
      </c>
      <c r="F52" s="82"/>
      <c r="G52" s="31">
        <v>149479.70000000001</v>
      </c>
    </row>
    <row r="53" spans="1:7" ht="24.6" customHeight="1" x14ac:dyDescent="0.2">
      <c r="A53" s="29" t="s">
        <v>100</v>
      </c>
      <c r="B53" s="30" t="s">
        <v>31</v>
      </c>
      <c r="C53" s="81" t="s">
        <v>101</v>
      </c>
      <c r="D53" s="81"/>
      <c r="E53" s="82">
        <v>49242400</v>
      </c>
      <c r="F53" s="82"/>
      <c r="G53" s="31" t="s">
        <v>46</v>
      </c>
    </row>
  </sheetData>
  <mergeCells count="84"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A10:E10"/>
    <mergeCell ref="C18:D18"/>
    <mergeCell ref="G11:G17"/>
    <mergeCell ref="E11:F17"/>
    <mergeCell ref="C11:D17"/>
    <mergeCell ref="A11:A17"/>
    <mergeCell ref="B11:B17"/>
    <mergeCell ref="E18:F18"/>
    <mergeCell ref="A1:E1"/>
    <mergeCell ref="A2:E2"/>
    <mergeCell ref="A4:E4"/>
    <mergeCell ref="B7:E7"/>
    <mergeCell ref="B6:E6"/>
    <mergeCell ref="A9:E9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2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48" t="s">
        <v>102</v>
      </c>
      <c r="B2" s="48"/>
      <c r="C2" s="48"/>
      <c r="D2" s="48"/>
      <c r="E2" s="48"/>
      <c r="F2" s="1"/>
      <c r="G2" s="1"/>
      <c r="H2" s="6" t="s">
        <v>103</v>
      </c>
    </row>
    <row r="3" spans="1:8" ht="13.5" customHeight="1" x14ac:dyDescent="0.2">
      <c r="A3" s="5"/>
      <c r="B3" s="5"/>
      <c r="C3" s="33"/>
      <c r="D3" s="33"/>
      <c r="E3" s="11"/>
      <c r="F3" s="11"/>
      <c r="G3" s="11"/>
      <c r="H3" s="11"/>
    </row>
    <row r="4" spans="1:8" ht="10.15" customHeight="1" x14ac:dyDescent="0.2">
      <c r="A4" s="83" t="s">
        <v>23</v>
      </c>
      <c r="B4" s="72" t="s">
        <v>24</v>
      </c>
      <c r="C4" s="63" t="s">
        <v>104</v>
      </c>
      <c r="D4" s="64"/>
      <c r="E4" s="86" t="s">
        <v>26</v>
      </c>
      <c r="F4" s="89" t="s">
        <v>27</v>
      </c>
      <c r="G4" s="90"/>
      <c r="H4" s="91"/>
    </row>
    <row r="5" spans="1:8" ht="5.45" customHeight="1" x14ac:dyDescent="0.2">
      <c r="A5" s="84"/>
      <c r="B5" s="73"/>
      <c r="C5" s="65"/>
      <c r="D5" s="66"/>
      <c r="E5" s="87"/>
      <c r="F5" s="92" t="s">
        <v>105</v>
      </c>
      <c r="G5" s="92" t="s">
        <v>106</v>
      </c>
      <c r="H5" s="93" t="s">
        <v>107</v>
      </c>
    </row>
    <row r="6" spans="1:8" ht="9.6" customHeight="1" x14ac:dyDescent="0.2">
      <c r="A6" s="84"/>
      <c r="B6" s="73"/>
      <c r="C6" s="65"/>
      <c r="D6" s="66"/>
      <c r="E6" s="87"/>
      <c r="F6" s="87"/>
      <c r="G6" s="87"/>
      <c r="H6" s="55"/>
    </row>
    <row r="7" spans="1:8" ht="6" customHeight="1" x14ac:dyDescent="0.2">
      <c r="A7" s="84"/>
      <c r="B7" s="73"/>
      <c r="C7" s="65"/>
      <c r="D7" s="66"/>
      <c r="E7" s="87"/>
      <c r="F7" s="87"/>
      <c r="G7" s="87"/>
      <c r="H7" s="55"/>
    </row>
    <row r="8" spans="1:8" ht="6.6" customHeight="1" x14ac:dyDescent="0.2">
      <c r="A8" s="84"/>
      <c r="B8" s="73"/>
      <c r="C8" s="65"/>
      <c r="D8" s="66"/>
      <c r="E8" s="87"/>
      <c r="F8" s="87"/>
      <c r="G8" s="87"/>
      <c r="H8" s="55"/>
    </row>
    <row r="9" spans="1:8" ht="10.9" customHeight="1" x14ac:dyDescent="0.2">
      <c r="A9" s="84"/>
      <c r="B9" s="73"/>
      <c r="C9" s="65"/>
      <c r="D9" s="66"/>
      <c r="E9" s="87"/>
      <c r="F9" s="87"/>
      <c r="G9" s="87"/>
      <c r="H9" s="55"/>
    </row>
    <row r="10" spans="1:8" ht="4.1500000000000004" hidden="1" customHeight="1" x14ac:dyDescent="0.2">
      <c r="A10" s="84"/>
      <c r="B10" s="73"/>
      <c r="C10" s="65"/>
      <c r="D10" s="66"/>
      <c r="E10" s="87"/>
      <c r="F10" s="18"/>
      <c r="G10" s="18"/>
      <c r="H10" s="34"/>
    </row>
    <row r="11" spans="1:8" ht="13.15" hidden="1" customHeight="1" x14ac:dyDescent="0.2">
      <c r="A11" s="85"/>
      <c r="B11" s="74"/>
      <c r="C11" s="67"/>
      <c r="D11" s="68"/>
      <c r="E11" s="88"/>
      <c r="F11" s="19"/>
      <c r="G11" s="19"/>
      <c r="H11" s="35"/>
    </row>
    <row r="12" spans="1:8" ht="13.5" customHeight="1" x14ac:dyDescent="0.2">
      <c r="A12" s="20">
        <v>1</v>
      </c>
      <c r="B12" s="21">
        <v>2</v>
      </c>
      <c r="C12" s="52">
        <v>3</v>
      </c>
      <c r="D12" s="53"/>
      <c r="E12" s="36" t="s">
        <v>28</v>
      </c>
      <c r="F12" s="23" t="s">
        <v>29</v>
      </c>
      <c r="G12" s="23" t="s">
        <v>108</v>
      </c>
      <c r="H12" s="24" t="s">
        <v>109</v>
      </c>
    </row>
    <row r="13" spans="1:8" ht="21.4" customHeight="1" x14ac:dyDescent="0.2">
      <c r="A13" s="25" t="s">
        <v>110</v>
      </c>
      <c r="B13" s="26" t="s">
        <v>111</v>
      </c>
      <c r="C13" s="77" t="s">
        <v>32</v>
      </c>
      <c r="D13" s="78"/>
      <c r="E13" s="28">
        <v>65114350</v>
      </c>
      <c r="F13" s="27">
        <f>IF(IF(G13="-",0,G13)+IF(H13="-",0,H13)=0,"-",IF(G13="-",0,G13)+IF(H13="-",0,H13))</f>
        <v>8791196.9199999999</v>
      </c>
      <c r="G13" s="27">
        <v>8791196.9199999999</v>
      </c>
      <c r="H13" s="37" t="s">
        <v>46</v>
      </c>
    </row>
    <row r="14" spans="1:8" x14ac:dyDescent="0.2">
      <c r="A14" s="29" t="s">
        <v>34</v>
      </c>
      <c r="B14" s="30"/>
      <c r="C14" s="94"/>
      <c r="D14" s="95"/>
      <c r="E14" s="31"/>
      <c r="F14" s="38"/>
      <c r="G14" s="38"/>
      <c r="H14" s="39"/>
    </row>
    <row r="15" spans="1:8" ht="24.6" customHeight="1" x14ac:dyDescent="0.2">
      <c r="A15" s="29" t="s">
        <v>112</v>
      </c>
      <c r="B15" s="30" t="s">
        <v>111</v>
      </c>
      <c r="C15" s="94" t="s">
        <v>113</v>
      </c>
      <c r="D15" s="95"/>
      <c r="E15" s="31">
        <v>3118950</v>
      </c>
      <c r="F15" s="38">
        <f t="shared" ref="F15:F51" si="0">IF(IF(G15="-",0,G15)+IF(H15="-",0,H15)=0,"-",IF(G15="-",0,G15)+IF(H15="-",0,H15))</f>
        <v>1587241.42</v>
      </c>
      <c r="G15" s="38">
        <v>1587241.42</v>
      </c>
      <c r="H15" s="39" t="s">
        <v>46</v>
      </c>
    </row>
    <row r="16" spans="1:8" ht="36.950000000000003" customHeight="1" x14ac:dyDescent="0.2">
      <c r="A16" s="29" t="s">
        <v>114</v>
      </c>
      <c r="B16" s="30" t="s">
        <v>111</v>
      </c>
      <c r="C16" s="94" t="s">
        <v>115</v>
      </c>
      <c r="D16" s="95"/>
      <c r="E16" s="31">
        <v>234700</v>
      </c>
      <c r="F16" s="38">
        <f t="shared" si="0"/>
        <v>92359.2</v>
      </c>
      <c r="G16" s="38">
        <v>92359.2</v>
      </c>
      <c r="H16" s="39" t="s">
        <v>46</v>
      </c>
    </row>
    <row r="17" spans="1:8" ht="49.15" customHeight="1" x14ac:dyDescent="0.2">
      <c r="A17" s="29" t="s">
        <v>116</v>
      </c>
      <c r="B17" s="30" t="s">
        <v>111</v>
      </c>
      <c r="C17" s="94" t="s">
        <v>117</v>
      </c>
      <c r="D17" s="95"/>
      <c r="E17" s="31">
        <v>941900</v>
      </c>
      <c r="F17" s="38">
        <f t="shared" si="0"/>
        <v>451819.3</v>
      </c>
      <c r="G17" s="38">
        <v>451819.3</v>
      </c>
      <c r="H17" s="39" t="s">
        <v>46</v>
      </c>
    </row>
    <row r="18" spans="1:8" x14ac:dyDescent="0.2">
      <c r="A18" s="29" t="s">
        <v>118</v>
      </c>
      <c r="B18" s="30" t="s">
        <v>111</v>
      </c>
      <c r="C18" s="94" t="s">
        <v>119</v>
      </c>
      <c r="D18" s="95"/>
      <c r="E18" s="31">
        <v>777700</v>
      </c>
      <c r="F18" s="38">
        <f t="shared" si="0"/>
        <v>352743.39</v>
      </c>
      <c r="G18" s="38">
        <v>352743.39</v>
      </c>
      <c r="H18" s="39" t="s">
        <v>46</v>
      </c>
    </row>
    <row r="19" spans="1:8" x14ac:dyDescent="0.2">
      <c r="A19" s="29" t="s">
        <v>120</v>
      </c>
      <c r="B19" s="30" t="s">
        <v>111</v>
      </c>
      <c r="C19" s="94" t="s">
        <v>121</v>
      </c>
      <c r="D19" s="95"/>
      <c r="E19" s="31">
        <v>57300</v>
      </c>
      <c r="F19" s="38">
        <f t="shared" si="0"/>
        <v>33040.07</v>
      </c>
      <c r="G19" s="38">
        <v>33040.07</v>
      </c>
      <c r="H19" s="39" t="s">
        <v>46</v>
      </c>
    </row>
    <row r="20" spans="1:8" x14ac:dyDescent="0.2">
      <c r="A20" s="29" t="s">
        <v>118</v>
      </c>
      <c r="B20" s="30" t="s">
        <v>111</v>
      </c>
      <c r="C20" s="94" t="s">
        <v>122</v>
      </c>
      <c r="D20" s="95"/>
      <c r="E20" s="31">
        <v>200</v>
      </c>
      <c r="F20" s="38">
        <f t="shared" si="0"/>
        <v>200</v>
      </c>
      <c r="G20" s="38">
        <v>200</v>
      </c>
      <c r="H20" s="39" t="s">
        <v>46</v>
      </c>
    </row>
    <row r="21" spans="1:8" x14ac:dyDescent="0.2">
      <c r="A21" s="29" t="s">
        <v>123</v>
      </c>
      <c r="B21" s="30" t="s">
        <v>111</v>
      </c>
      <c r="C21" s="94" t="s">
        <v>124</v>
      </c>
      <c r="D21" s="95"/>
      <c r="E21" s="31">
        <v>304700</v>
      </c>
      <c r="F21" s="38">
        <f t="shared" si="0"/>
        <v>304700</v>
      </c>
      <c r="G21" s="38">
        <v>304700</v>
      </c>
      <c r="H21" s="39" t="s">
        <v>46</v>
      </c>
    </row>
    <row r="22" spans="1:8" x14ac:dyDescent="0.2">
      <c r="A22" s="29" t="s">
        <v>125</v>
      </c>
      <c r="B22" s="30" t="s">
        <v>111</v>
      </c>
      <c r="C22" s="94" t="s">
        <v>126</v>
      </c>
      <c r="D22" s="95"/>
      <c r="E22" s="31">
        <v>15000</v>
      </c>
      <c r="F22" s="38" t="str">
        <f t="shared" si="0"/>
        <v>-</v>
      </c>
      <c r="G22" s="38" t="s">
        <v>46</v>
      </c>
      <c r="H22" s="39" t="s">
        <v>46</v>
      </c>
    </row>
    <row r="23" spans="1:8" ht="24.6" customHeight="1" x14ac:dyDescent="0.2">
      <c r="A23" s="29" t="s">
        <v>127</v>
      </c>
      <c r="B23" s="30" t="s">
        <v>111</v>
      </c>
      <c r="C23" s="94" t="s">
        <v>128</v>
      </c>
      <c r="D23" s="95"/>
      <c r="E23" s="31">
        <v>203800</v>
      </c>
      <c r="F23" s="38">
        <f t="shared" si="0"/>
        <v>158608.95999999999</v>
      </c>
      <c r="G23" s="38">
        <v>158608.95999999999</v>
      </c>
      <c r="H23" s="39" t="s">
        <v>46</v>
      </c>
    </row>
    <row r="24" spans="1:8" x14ac:dyDescent="0.2">
      <c r="A24" s="29" t="s">
        <v>129</v>
      </c>
      <c r="B24" s="30" t="s">
        <v>111</v>
      </c>
      <c r="C24" s="94" t="s">
        <v>130</v>
      </c>
      <c r="D24" s="95"/>
      <c r="E24" s="31">
        <v>1600</v>
      </c>
      <c r="F24" s="38">
        <f t="shared" si="0"/>
        <v>1104</v>
      </c>
      <c r="G24" s="38">
        <v>1104</v>
      </c>
      <c r="H24" s="39" t="s">
        <v>46</v>
      </c>
    </row>
    <row r="25" spans="1:8" x14ac:dyDescent="0.2">
      <c r="A25" s="29" t="s">
        <v>131</v>
      </c>
      <c r="B25" s="30" t="s">
        <v>111</v>
      </c>
      <c r="C25" s="94" t="s">
        <v>132</v>
      </c>
      <c r="D25" s="95"/>
      <c r="E25" s="31">
        <v>20000</v>
      </c>
      <c r="F25" s="38">
        <f t="shared" si="0"/>
        <v>20000</v>
      </c>
      <c r="G25" s="38">
        <v>20000</v>
      </c>
      <c r="H25" s="39" t="s">
        <v>46</v>
      </c>
    </row>
    <row r="26" spans="1:8" x14ac:dyDescent="0.2">
      <c r="A26" s="29" t="s">
        <v>118</v>
      </c>
      <c r="B26" s="30" t="s">
        <v>111</v>
      </c>
      <c r="C26" s="94" t="s">
        <v>133</v>
      </c>
      <c r="D26" s="95"/>
      <c r="E26" s="31">
        <v>48400</v>
      </c>
      <c r="F26" s="38">
        <f t="shared" si="0"/>
        <v>6255</v>
      </c>
      <c r="G26" s="38">
        <v>6255</v>
      </c>
      <c r="H26" s="39" t="s">
        <v>46</v>
      </c>
    </row>
    <row r="27" spans="1:8" x14ac:dyDescent="0.2">
      <c r="A27" s="29" t="s">
        <v>118</v>
      </c>
      <c r="B27" s="30" t="s">
        <v>111</v>
      </c>
      <c r="C27" s="94" t="s">
        <v>134</v>
      </c>
      <c r="D27" s="95"/>
      <c r="E27" s="31">
        <v>15600</v>
      </c>
      <c r="F27" s="38">
        <f t="shared" si="0"/>
        <v>7800</v>
      </c>
      <c r="G27" s="38">
        <v>7800</v>
      </c>
      <c r="H27" s="39" t="s">
        <v>46</v>
      </c>
    </row>
    <row r="28" spans="1:8" x14ac:dyDescent="0.2">
      <c r="A28" s="29" t="s">
        <v>118</v>
      </c>
      <c r="B28" s="30" t="s">
        <v>111</v>
      </c>
      <c r="C28" s="94" t="s">
        <v>135</v>
      </c>
      <c r="D28" s="95"/>
      <c r="E28" s="31">
        <v>3000</v>
      </c>
      <c r="F28" s="38" t="str">
        <f t="shared" si="0"/>
        <v>-</v>
      </c>
      <c r="G28" s="38" t="s">
        <v>46</v>
      </c>
      <c r="H28" s="39" t="s">
        <v>46</v>
      </c>
    </row>
    <row r="29" spans="1:8" x14ac:dyDescent="0.2">
      <c r="A29" s="29" t="s">
        <v>131</v>
      </c>
      <c r="B29" s="30" t="s">
        <v>111</v>
      </c>
      <c r="C29" s="94" t="s">
        <v>136</v>
      </c>
      <c r="D29" s="95"/>
      <c r="E29" s="31">
        <v>50000</v>
      </c>
      <c r="F29" s="38">
        <f t="shared" si="0"/>
        <v>50000</v>
      </c>
      <c r="G29" s="38">
        <v>50000</v>
      </c>
      <c r="H29" s="39" t="s">
        <v>46</v>
      </c>
    </row>
    <row r="30" spans="1:8" ht="24.6" customHeight="1" x14ac:dyDescent="0.2">
      <c r="A30" s="29" t="s">
        <v>112</v>
      </c>
      <c r="B30" s="30" t="s">
        <v>111</v>
      </c>
      <c r="C30" s="94" t="s">
        <v>137</v>
      </c>
      <c r="D30" s="95"/>
      <c r="E30" s="31">
        <v>184500</v>
      </c>
      <c r="F30" s="38">
        <f t="shared" si="0"/>
        <v>91128.08</v>
      </c>
      <c r="G30" s="38">
        <v>91128.08</v>
      </c>
      <c r="H30" s="39" t="s">
        <v>46</v>
      </c>
    </row>
    <row r="31" spans="1:8" ht="49.15" customHeight="1" x14ac:dyDescent="0.2">
      <c r="A31" s="29" t="s">
        <v>116</v>
      </c>
      <c r="B31" s="30" t="s">
        <v>111</v>
      </c>
      <c r="C31" s="94" t="s">
        <v>138</v>
      </c>
      <c r="D31" s="95"/>
      <c r="E31" s="31">
        <v>55700</v>
      </c>
      <c r="F31" s="38">
        <f t="shared" si="0"/>
        <v>25213.91</v>
      </c>
      <c r="G31" s="38">
        <v>25213.91</v>
      </c>
      <c r="H31" s="39" t="s">
        <v>46</v>
      </c>
    </row>
    <row r="32" spans="1:8" x14ac:dyDescent="0.2">
      <c r="A32" s="29" t="s">
        <v>118</v>
      </c>
      <c r="B32" s="30" t="s">
        <v>111</v>
      </c>
      <c r="C32" s="94" t="s">
        <v>139</v>
      </c>
      <c r="D32" s="95"/>
      <c r="E32" s="31">
        <v>19700</v>
      </c>
      <c r="F32" s="38" t="str">
        <f t="shared" si="0"/>
        <v>-</v>
      </c>
      <c r="G32" s="38" t="s">
        <v>46</v>
      </c>
      <c r="H32" s="39" t="s">
        <v>46</v>
      </c>
    </row>
    <row r="33" spans="1:8" x14ac:dyDescent="0.2">
      <c r="A33" s="29" t="s">
        <v>118</v>
      </c>
      <c r="B33" s="30" t="s">
        <v>111</v>
      </c>
      <c r="C33" s="94" t="s">
        <v>140</v>
      </c>
      <c r="D33" s="95"/>
      <c r="E33" s="31">
        <v>5200</v>
      </c>
      <c r="F33" s="38" t="str">
        <f t="shared" si="0"/>
        <v>-</v>
      </c>
      <c r="G33" s="38" t="s">
        <v>46</v>
      </c>
      <c r="H33" s="39" t="s">
        <v>46</v>
      </c>
    </row>
    <row r="34" spans="1:8" x14ac:dyDescent="0.2">
      <c r="A34" s="29" t="s">
        <v>118</v>
      </c>
      <c r="B34" s="30" t="s">
        <v>111</v>
      </c>
      <c r="C34" s="94" t="s">
        <v>141</v>
      </c>
      <c r="D34" s="95"/>
      <c r="E34" s="31">
        <v>469800</v>
      </c>
      <c r="F34" s="38">
        <f t="shared" si="0"/>
        <v>99500</v>
      </c>
      <c r="G34" s="38">
        <v>99500</v>
      </c>
      <c r="H34" s="39" t="s">
        <v>46</v>
      </c>
    </row>
    <row r="35" spans="1:8" x14ac:dyDescent="0.2">
      <c r="A35" s="29" t="s">
        <v>118</v>
      </c>
      <c r="B35" s="30" t="s">
        <v>111</v>
      </c>
      <c r="C35" s="94" t="s">
        <v>142</v>
      </c>
      <c r="D35" s="95"/>
      <c r="E35" s="31">
        <v>70000</v>
      </c>
      <c r="F35" s="38" t="str">
        <f t="shared" si="0"/>
        <v>-</v>
      </c>
      <c r="G35" s="38" t="s">
        <v>46</v>
      </c>
      <c r="H35" s="39" t="s">
        <v>46</v>
      </c>
    </row>
    <row r="36" spans="1:8" x14ac:dyDescent="0.2">
      <c r="A36" s="29" t="s">
        <v>118</v>
      </c>
      <c r="B36" s="30" t="s">
        <v>111</v>
      </c>
      <c r="C36" s="94" t="s">
        <v>143</v>
      </c>
      <c r="D36" s="95"/>
      <c r="E36" s="31">
        <v>40500</v>
      </c>
      <c r="F36" s="38">
        <f t="shared" si="0"/>
        <v>13500</v>
      </c>
      <c r="G36" s="38">
        <v>13500</v>
      </c>
      <c r="H36" s="39" t="s">
        <v>46</v>
      </c>
    </row>
    <row r="37" spans="1:8" x14ac:dyDescent="0.2">
      <c r="A37" s="29" t="s">
        <v>118</v>
      </c>
      <c r="B37" s="30" t="s">
        <v>111</v>
      </c>
      <c r="C37" s="94" t="s">
        <v>144</v>
      </c>
      <c r="D37" s="95"/>
      <c r="E37" s="31">
        <v>37800</v>
      </c>
      <c r="F37" s="38">
        <f t="shared" si="0"/>
        <v>22297.200000000001</v>
      </c>
      <c r="G37" s="38">
        <v>22297.200000000001</v>
      </c>
      <c r="H37" s="39" t="s">
        <v>46</v>
      </c>
    </row>
    <row r="38" spans="1:8" ht="61.5" customHeight="1" x14ac:dyDescent="0.2">
      <c r="A38" s="29" t="s">
        <v>145</v>
      </c>
      <c r="B38" s="30" t="s">
        <v>111</v>
      </c>
      <c r="C38" s="94" t="s">
        <v>146</v>
      </c>
      <c r="D38" s="95"/>
      <c r="E38" s="31">
        <v>13500</v>
      </c>
      <c r="F38" s="38" t="str">
        <f t="shared" si="0"/>
        <v>-</v>
      </c>
      <c r="G38" s="38" t="s">
        <v>46</v>
      </c>
      <c r="H38" s="39" t="s">
        <v>46</v>
      </c>
    </row>
    <row r="39" spans="1:8" x14ac:dyDescent="0.2">
      <c r="A39" s="29" t="s">
        <v>120</v>
      </c>
      <c r="B39" s="30" t="s">
        <v>111</v>
      </c>
      <c r="C39" s="94" t="s">
        <v>147</v>
      </c>
      <c r="D39" s="95"/>
      <c r="E39" s="31">
        <v>957500</v>
      </c>
      <c r="F39" s="38">
        <f t="shared" si="0"/>
        <v>363934.11</v>
      </c>
      <c r="G39" s="38">
        <v>363934.11</v>
      </c>
      <c r="H39" s="39" t="s">
        <v>46</v>
      </c>
    </row>
    <row r="40" spans="1:8" x14ac:dyDescent="0.2">
      <c r="A40" s="29" t="s">
        <v>118</v>
      </c>
      <c r="B40" s="30" t="s">
        <v>111</v>
      </c>
      <c r="C40" s="94" t="s">
        <v>148</v>
      </c>
      <c r="D40" s="95"/>
      <c r="E40" s="31">
        <v>326800</v>
      </c>
      <c r="F40" s="38">
        <f t="shared" si="0"/>
        <v>168451.28</v>
      </c>
      <c r="G40" s="38">
        <v>168451.28</v>
      </c>
      <c r="H40" s="39" t="s">
        <v>46</v>
      </c>
    </row>
    <row r="41" spans="1:8" x14ac:dyDescent="0.2">
      <c r="A41" s="29" t="s">
        <v>118</v>
      </c>
      <c r="B41" s="30" t="s">
        <v>111</v>
      </c>
      <c r="C41" s="94" t="s">
        <v>149</v>
      </c>
      <c r="D41" s="95"/>
      <c r="E41" s="31">
        <v>370000</v>
      </c>
      <c r="F41" s="38">
        <f t="shared" si="0"/>
        <v>262441.78999999998</v>
      </c>
      <c r="G41" s="38">
        <v>262441.78999999998</v>
      </c>
      <c r="H41" s="39" t="s">
        <v>46</v>
      </c>
    </row>
    <row r="42" spans="1:8" x14ac:dyDescent="0.2">
      <c r="A42" s="29" t="s">
        <v>118</v>
      </c>
      <c r="B42" s="30" t="s">
        <v>111</v>
      </c>
      <c r="C42" s="94" t="s">
        <v>150</v>
      </c>
      <c r="D42" s="95"/>
      <c r="E42" s="31">
        <v>10000</v>
      </c>
      <c r="F42" s="38" t="str">
        <f t="shared" si="0"/>
        <v>-</v>
      </c>
      <c r="G42" s="38" t="s">
        <v>46</v>
      </c>
      <c r="H42" s="39" t="s">
        <v>46</v>
      </c>
    </row>
    <row r="43" spans="1:8" x14ac:dyDescent="0.2">
      <c r="A43" s="29" t="s">
        <v>129</v>
      </c>
      <c r="B43" s="30" t="s">
        <v>111</v>
      </c>
      <c r="C43" s="94" t="s">
        <v>151</v>
      </c>
      <c r="D43" s="95"/>
      <c r="E43" s="31">
        <v>5000</v>
      </c>
      <c r="F43" s="38">
        <f t="shared" si="0"/>
        <v>3750</v>
      </c>
      <c r="G43" s="38">
        <v>3750</v>
      </c>
      <c r="H43" s="39" t="s">
        <v>46</v>
      </c>
    </row>
    <row r="44" spans="1:8" x14ac:dyDescent="0.2">
      <c r="A44" s="29" t="s">
        <v>118</v>
      </c>
      <c r="B44" s="30" t="s">
        <v>111</v>
      </c>
      <c r="C44" s="94" t="s">
        <v>152</v>
      </c>
      <c r="D44" s="95"/>
      <c r="E44" s="31">
        <v>21800</v>
      </c>
      <c r="F44" s="38">
        <f t="shared" si="0"/>
        <v>12412</v>
      </c>
      <c r="G44" s="38">
        <v>12412</v>
      </c>
      <c r="H44" s="39" t="s">
        <v>46</v>
      </c>
    </row>
    <row r="45" spans="1:8" ht="61.5" customHeight="1" x14ac:dyDescent="0.2">
      <c r="A45" s="29" t="s">
        <v>153</v>
      </c>
      <c r="B45" s="30" t="s">
        <v>111</v>
      </c>
      <c r="C45" s="94" t="s">
        <v>154</v>
      </c>
      <c r="D45" s="95"/>
      <c r="E45" s="31">
        <v>3072000</v>
      </c>
      <c r="F45" s="38">
        <f t="shared" si="0"/>
        <v>1475829.37</v>
      </c>
      <c r="G45" s="38">
        <v>1475829.37</v>
      </c>
      <c r="H45" s="39" t="s">
        <v>46</v>
      </c>
    </row>
    <row r="46" spans="1:8" ht="49.15" customHeight="1" x14ac:dyDescent="0.2">
      <c r="A46" s="29" t="s">
        <v>155</v>
      </c>
      <c r="B46" s="30" t="s">
        <v>111</v>
      </c>
      <c r="C46" s="94" t="s">
        <v>156</v>
      </c>
      <c r="D46" s="95"/>
      <c r="E46" s="31">
        <v>174100</v>
      </c>
      <c r="F46" s="38">
        <f t="shared" si="0"/>
        <v>38607.449999999997</v>
      </c>
      <c r="G46" s="38">
        <v>38607.449999999997</v>
      </c>
      <c r="H46" s="39" t="s">
        <v>46</v>
      </c>
    </row>
    <row r="47" spans="1:8" ht="49.15" customHeight="1" x14ac:dyDescent="0.2">
      <c r="A47" s="29" t="s">
        <v>155</v>
      </c>
      <c r="B47" s="30" t="s">
        <v>111</v>
      </c>
      <c r="C47" s="94" t="s">
        <v>157</v>
      </c>
      <c r="D47" s="95"/>
      <c r="E47" s="31">
        <v>53406800</v>
      </c>
      <c r="F47" s="38">
        <f t="shared" si="0"/>
        <v>3136260.39</v>
      </c>
      <c r="G47" s="38">
        <v>3136260.39</v>
      </c>
      <c r="H47" s="39" t="s">
        <v>46</v>
      </c>
    </row>
    <row r="48" spans="1:8" ht="24.6" customHeight="1" x14ac:dyDescent="0.2">
      <c r="A48" s="29" t="s">
        <v>158</v>
      </c>
      <c r="B48" s="30" t="s">
        <v>111</v>
      </c>
      <c r="C48" s="94" t="s">
        <v>159</v>
      </c>
      <c r="D48" s="95"/>
      <c r="E48" s="31">
        <v>24000</v>
      </c>
      <c r="F48" s="38">
        <f t="shared" si="0"/>
        <v>12000</v>
      </c>
      <c r="G48" s="38">
        <v>12000</v>
      </c>
      <c r="H48" s="39" t="s">
        <v>46</v>
      </c>
    </row>
    <row r="49" spans="1:8" ht="49.15" customHeight="1" x14ac:dyDescent="0.2">
      <c r="A49" s="29" t="s">
        <v>160</v>
      </c>
      <c r="B49" s="30" t="s">
        <v>111</v>
      </c>
      <c r="C49" s="94" t="s">
        <v>161</v>
      </c>
      <c r="D49" s="95"/>
      <c r="E49" s="31">
        <v>33800</v>
      </c>
      <c r="F49" s="38" t="str">
        <f t="shared" si="0"/>
        <v>-</v>
      </c>
      <c r="G49" s="38" t="s">
        <v>46</v>
      </c>
      <c r="H49" s="39" t="s">
        <v>46</v>
      </c>
    </row>
    <row r="50" spans="1:8" x14ac:dyDescent="0.2">
      <c r="A50" s="29" t="s">
        <v>162</v>
      </c>
      <c r="B50" s="30" t="s">
        <v>111</v>
      </c>
      <c r="C50" s="94" t="s">
        <v>163</v>
      </c>
      <c r="D50" s="95"/>
      <c r="E50" s="31">
        <v>9000</v>
      </c>
      <c r="F50" s="38" t="str">
        <f t="shared" si="0"/>
        <v>-</v>
      </c>
      <c r="G50" s="38" t="s">
        <v>46</v>
      </c>
      <c r="H50" s="39" t="s">
        <v>46</v>
      </c>
    </row>
    <row r="51" spans="1:8" x14ac:dyDescent="0.2">
      <c r="A51" s="29" t="s">
        <v>118</v>
      </c>
      <c r="B51" s="30" t="s">
        <v>111</v>
      </c>
      <c r="C51" s="94" t="s">
        <v>164</v>
      </c>
      <c r="D51" s="95"/>
      <c r="E51" s="31">
        <v>14000</v>
      </c>
      <c r="F51" s="38" t="str">
        <f t="shared" si="0"/>
        <v>-</v>
      </c>
      <c r="G51" s="38" t="s">
        <v>46</v>
      </c>
      <c r="H51" s="39" t="s">
        <v>46</v>
      </c>
    </row>
    <row r="52" spans="1:8" ht="24.6" customHeight="1" x14ac:dyDescent="0.2">
      <c r="A52" s="25" t="s">
        <v>165</v>
      </c>
      <c r="B52" s="26" t="s">
        <v>166</v>
      </c>
      <c r="C52" s="77" t="s">
        <v>32</v>
      </c>
      <c r="D52" s="78"/>
      <c r="E52" s="28">
        <v>-3324650</v>
      </c>
      <c r="F52" s="27">
        <v>-491138.5</v>
      </c>
      <c r="G52" s="40" t="s">
        <v>32</v>
      </c>
      <c r="H52" s="41" t="s">
        <v>32</v>
      </c>
    </row>
  </sheetData>
  <mergeCells count="50">
    <mergeCell ref="C51:D51"/>
    <mergeCell ref="C52:D52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F4:H4"/>
    <mergeCell ref="F5:F9"/>
    <mergeCell ref="G5:G9"/>
    <mergeCell ref="H5:H9"/>
    <mergeCell ref="C13:D13"/>
    <mergeCell ref="C14:D14"/>
    <mergeCell ref="A2:E2"/>
    <mergeCell ref="A4:A11"/>
    <mergeCell ref="B4:B11"/>
    <mergeCell ref="C4:D11"/>
    <mergeCell ref="C12:D12"/>
    <mergeCell ref="E4:E11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workbookViewId="0">
      <selection sqref="A1:G1"/>
    </sheetView>
  </sheetViews>
  <sheetFormatPr defaultRowHeight="12.75" customHeight="1" x14ac:dyDescent="0.2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 x14ac:dyDescent="0.2">
      <c r="A1" s="96" t="s">
        <v>167</v>
      </c>
      <c r="B1" s="96"/>
      <c r="C1" s="96"/>
      <c r="D1" s="96"/>
      <c r="E1" s="96"/>
      <c r="F1" s="96"/>
      <c r="G1" s="96"/>
    </row>
    <row r="2" spans="1:7" ht="13.15" customHeight="1" x14ac:dyDescent="0.25">
      <c r="A2" s="48" t="s">
        <v>168</v>
      </c>
      <c r="B2" s="48"/>
      <c r="C2" s="48"/>
      <c r="D2" s="48"/>
      <c r="E2" s="48"/>
      <c r="F2" s="48"/>
      <c r="G2" s="48"/>
    </row>
    <row r="3" spans="1:7" ht="9" customHeight="1" x14ac:dyDescent="0.2">
      <c r="A3" s="5"/>
      <c r="B3" s="42"/>
      <c r="C3" s="33"/>
      <c r="D3" s="11"/>
      <c r="E3" s="11"/>
      <c r="F3" s="11"/>
      <c r="G3" s="33"/>
    </row>
    <row r="4" spans="1:7" ht="13.9" customHeight="1" x14ac:dyDescent="0.2">
      <c r="A4" s="69" t="s">
        <v>23</v>
      </c>
      <c r="B4" s="72" t="s">
        <v>24</v>
      </c>
      <c r="C4" s="63" t="s">
        <v>169</v>
      </c>
      <c r="D4" s="86" t="s">
        <v>26</v>
      </c>
      <c r="E4" s="97" t="s">
        <v>27</v>
      </c>
      <c r="F4" s="98"/>
      <c r="G4" s="99"/>
    </row>
    <row r="5" spans="1:7" ht="4.9000000000000004" customHeight="1" x14ac:dyDescent="0.2">
      <c r="A5" s="70"/>
      <c r="B5" s="73"/>
      <c r="C5" s="65"/>
      <c r="D5" s="87"/>
      <c r="E5" s="92" t="s">
        <v>105</v>
      </c>
      <c r="F5" s="92" t="s">
        <v>170</v>
      </c>
      <c r="G5" s="93" t="s">
        <v>107</v>
      </c>
    </row>
    <row r="6" spans="1:7" ht="6" customHeight="1" x14ac:dyDescent="0.2">
      <c r="A6" s="70"/>
      <c r="B6" s="73"/>
      <c r="C6" s="65"/>
      <c r="D6" s="87"/>
      <c r="E6" s="87"/>
      <c r="F6" s="87"/>
      <c r="G6" s="55"/>
    </row>
    <row r="7" spans="1:7" ht="4.9000000000000004" customHeight="1" x14ac:dyDescent="0.2">
      <c r="A7" s="70"/>
      <c r="B7" s="73"/>
      <c r="C7" s="65"/>
      <c r="D7" s="87"/>
      <c r="E7" s="87"/>
      <c r="F7" s="87"/>
      <c r="G7" s="55"/>
    </row>
    <row r="8" spans="1:7" ht="6" customHeight="1" x14ac:dyDescent="0.2">
      <c r="A8" s="70"/>
      <c r="B8" s="73"/>
      <c r="C8" s="65"/>
      <c r="D8" s="87"/>
      <c r="E8" s="87"/>
      <c r="F8" s="87"/>
      <c r="G8" s="55"/>
    </row>
    <row r="9" spans="1:7" ht="6" customHeight="1" x14ac:dyDescent="0.2">
      <c r="A9" s="70"/>
      <c r="B9" s="73"/>
      <c r="C9" s="65"/>
      <c r="D9" s="87"/>
      <c r="E9" s="87"/>
      <c r="F9" s="87"/>
      <c r="G9" s="55"/>
    </row>
    <row r="10" spans="1:7" ht="18" customHeight="1" x14ac:dyDescent="0.2">
      <c r="A10" s="71"/>
      <c r="B10" s="74"/>
      <c r="C10" s="67"/>
      <c r="D10" s="88"/>
      <c r="E10" s="88"/>
      <c r="F10" s="88"/>
      <c r="G10" s="56"/>
    </row>
    <row r="11" spans="1:7" ht="13.5" customHeight="1" x14ac:dyDescent="0.2">
      <c r="A11" s="20">
        <v>1</v>
      </c>
      <c r="B11" s="21">
        <v>2</v>
      </c>
      <c r="C11" s="22">
        <v>3</v>
      </c>
      <c r="D11" s="36" t="s">
        <v>28</v>
      </c>
      <c r="E11" s="23" t="s">
        <v>29</v>
      </c>
      <c r="F11" s="23" t="s">
        <v>108</v>
      </c>
      <c r="G11" s="24" t="s">
        <v>109</v>
      </c>
    </row>
    <row r="12" spans="1:7" ht="24.6" customHeight="1" x14ac:dyDescent="0.2">
      <c r="A12" s="25" t="s">
        <v>171</v>
      </c>
      <c r="B12" s="26" t="s">
        <v>172</v>
      </c>
      <c r="C12" s="26" t="s">
        <v>32</v>
      </c>
      <c r="D12" s="28">
        <v>3324650</v>
      </c>
      <c r="E12" s="28">
        <f>IF(IF(F12="-",0,F12)+IF(G12="-",0,G12)=0,"-",IF(F12="-",0,F12)+IF(G12="-",0,G12))</f>
        <v>491138.5</v>
      </c>
      <c r="F12" s="28">
        <v>491138.5</v>
      </c>
      <c r="G12" s="28" t="s">
        <v>46</v>
      </c>
    </row>
    <row r="13" spans="1:7" x14ac:dyDescent="0.2">
      <c r="A13" s="29" t="s">
        <v>173</v>
      </c>
      <c r="B13" s="30"/>
      <c r="C13" s="30"/>
      <c r="D13" s="31"/>
      <c r="E13" s="31"/>
      <c r="F13" s="31"/>
      <c r="G13" s="31"/>
    </row>
    <row r="14" spans="1:7" ht="24.6" customHeight="1" x14ac:dyDescent="0.2">
      <c r="A14" s="25" t="s">
        <v>174</v>
      </c>
      <c r="B14" s="26" t="s">
        <v>175</v>
      </c>
      <c r="C14" s="26" t="s">
        <v>32</v>
      </c>
      <c r="D14" s="28" t="s">
        <v>46</v>
      </c>
      <c r="E14" s="28" t="s">
        <v>46</v>
      </c>
      <c r="F14" s="28" t="s">
        <v>46</v>
      </c>
      <c r="G14" s="28"/>
    </row>
    <row r="15" spans="1:7" x14ac:dyDescent="0.2">
      <c r="A15" s="29" t="s">
        <v>176</v>
      </c>
      <c r="B15" s="30"/>
      <c r="C15" s="30"/>
      <c r="D15" s="31"/>
      <c r="E15" s="31"/>
      <c r="F15" s="31"/>
      <c r="G15" s="31"/>
    </row>
    <row r="16" spans="1:7" ht="24.6" customHeight="1" x14ac:dyDescent="0.2">
      <c r="A16" s="25" t="s">
        <v>177</v>
      </c>
      <c r="B16" s="26" t="s">
        <v>178</v>
      </c>
      <c r="C16" s="26" t="s">
        <v>32</v>
      </c>
      <c r="D16" s="28" t="s">
        <v>46</v>
      </c>
      <c r="E16" s="28" t="s">
        <v>46</v>
      </c>
      <c r="F16" s="28" t="s">
        <v>46</v>
      </c>
      <c r="G16" s="28"/>
    </row>
    <row r="17" spans="1:7" x14ac:dyDescent="0.2">
      <c r="A17" s="29" t="s">
        <v>176</v>
      </c>
      <c r="B17" s="30"/>
      <c r="C17" s="30"/>
      <c r="D17" s="31"/>
      <c r="E17" s="31"/>
      <c r="F17" s="31"/>
      <c r="G17" s="31"/>
    </row>
    <row r="18" spans="1:7" ht="24.6" customHeight="1" x14ac:dyDescent="0.2">
      <c r="A18" s="25" t="s">
        <v>179</v>
      </c>
      <c r="B18" s="26" t="s">
        <v>180</v>
      </c>
      <c r="C18" s="26"/>
      <c r="D18" s="28">
        <v>3324650</v>
      </c>
      <c r="E18" s="28">
        <f>IF(IF(F18="-",0,F18)+IF(G18="-",0,G18)=0,"-",IF(F18="-",0,F18)+IF(G18="-",0,G18))</f>
        <v>491138.5</v>
      </c>
      <c r="F18" s="28">
        <v>491138.5</v>
      </c>
      <c r="G18" s="28" t="s">
        <v>46</v>
      </c>
    </row>
    <row r="19" spans="1:7" x14ac:dyDescent="0.2">
      <c r="A19" s="25" t="s">
        <v>181</v>
      </c>
      <c r="B19" s="26" t="s">
        <v>182</v>
      </c>
      <c r="C19" s="26"/>
      <c r="D19" s="28">
        <v>-61789700</v>
      </c>
      <c r="E19" s="28">
        <f>IF(IF(F19="-",0,F19)+IF(G19="-",0,G19)=0,"-",IF(F19="-",0,F19)+IF(G19="-",0,G19))</f>
        <v>-8302308.4199999999</v>
      </c>
      <c r="F19" s="28">
        <v>-8302308.4199999999</v>
      </c>
      <c r="G19" s="28" t="s">
        <v>46</v>
      </c>
    </row>
    <row r="20" spans="1:7" ht="24.6" customHeight="1" x14ac:dyDescent="0.2">
      <c r="A20" s="29" t="s">
        <v>183</v>
      </c>
      <c r="B20" s="30" t="s">
        <v>182</v>
      </c>
      <c r="C20" s="30" t="s">
        <v>184</v>
      </c>
      <c r="D20" s="31">
        <v>-61789700</v>
      </c>
      <c r="E20" s="31">
        <f>IF(IF(F20="-",0,F20)+IF(G20="-",0,G20)=0,"-",IF(F20="-",0,F20)+IF(G20="-",0,G20))</f>
        <v>-8302308.4199999999</v>
      </c>
      <c r="F20" s="31">
        <v>-8302308.4199999999</v>
      </c>
      <c r="G20" s="31" t="s">
        <v>46</v>
      </c>
    </row>
    <row r="21" spans="1:7" x14ac:dyDescent="0.2">
      <c r="A21" s="25" t="s">
        <v>185</v>
      </c>
      <c r="B21" s="26" t="s">
        <v>186</v>
      </c>
      <c r="C21" s="26"/>
      <c r="D21" s="28">
        <v>65114350</v>
      </c>
      <c r="E21" s="28">
        <f>IF(IF(F21="-",0,F21)+IF(G21="-",0,G21)=0,"-",IF(F21="-",0,F21)+IF(G21="-",0,G21))</f>
        <v>8793446.9199999999</v>
      </c>
      <c r="F21" s="28">
        <v>8793446.9199999999</v>
      </c>
      <c r="G21" s="28" t="s">
        <v>46</v>
      </c>
    </row>
    <row r="22" spans="1:7" ht="24.6" customHeight="1" x14ac:dyDescent="0.2">
      <c r="A22" s="29" t="s">
        <v>187</v>
      </c>
      <c r="B22" s="30" t="s">
        <v>186</v>
      </c>
      <c r="C22" s="30" t="s">
        <v>188</v>
      </c>
      <c r="D22" s="31">
        <v>65114350</v>
      </c>
      <c r="E22" s="31">
        <f>IF(IF(F22="-",0,F22)+IF(G22="-",0,G22)=0,"-",IF(F22="-",0,F22)+IF(G22="-",0,G22))</f>
        <v>8793446.9199999999</v>
      </c>
      <c r="F22" s="31">
        <v>8793446.9199999999</v>
      </c>
      <c r="G22" s="31" t="s">
        <v>46</v>
      </c>
    </row>
    <row r="23" spans="1:7" ht="24.6" customHeight="1" x14ac:dyDescent="0.2">
      <c r="A23" s="25" t="s">
        <v>189</v>
      </c>
      <c r="B23" s="26" t="s">
        <v>190</v>
      </c>
      <c r="C23" s="26" t="s">
        <v>32</v>
      </c>
      <c r="D23" s="28" t="s">
        <v>32</v>
      </c>
      <c r="E23" s="28" t="str">
        <f>IF(IF(F23="-",0,F23)=0,"-",IF(F23="-",0,F23))</f>
        <v>-</v>
      </c>
      <c r="F23" s="28" t="s">
        <v>46</v>
      </c>
      <c r="G23" s="28" t="s">
        <v>32</v>
      </c>
    </row>
    <row r="24" spans="1:7" ht="24.6" customHeight="1" x14ac:dyDescent="0.2">
      <c r="A24" s="29" t="s">
        <v>191</v>
      </c>
      <c r="B24" s="30" t="s">
        <v>192</v>
      </c>
      <c r="C24" s="30" t="s">
        <v>32</v>
      </c>
      <c r="D24" s="31" t="s">
        <v>32</v>
      </c>
      <c r="E24" s="31" t="str">
        <f>IF(IF(F24="-",0,F24)=0,"-",IF(F24="-",0,F24))</f>
        <v>-</v>
      </c>
      <c r="F24" s="31" t="s">
        <v>46</v>
      </c>
      <c r="G24" s="31" t="s">
        <v>32</v>
      </c>
    </row>
    <row r="25" spans="1:7" ht="24.6" customHeight="1" x14ac:dyDescent="0.2">
      <c r="A25" s="29" t="s">
        <v>193</v>
      </c>
      <c r="B25" s="30" t="s">
        <v>194</v>
      </c>
      <c r="C25" s="30" t="s">
        <v>32</v>
      </c>
      <c r="D25" s="31" t="s">
        <v>32</v>
      </c>
      <c r="E25" s="31" t="str">
        <f>IF(IF(F25="-",0,F25)=0,"-",IF(F25="-",0,F25))</f>
        <v>-</v>
      </c>
      <c r="F25" s="31" t="s">
        <v>46</v>
      </c>
      <c r="G25" s="31" t="s">
        <v>32</v>
      </c>
    </row>
    <row r="26" spans="1:7" ht="12.75" customHeight="1" x14ac:dyDescent="0.2">
      <c r="A26" s="43"/>
      <c r="B26" s="44"/>
      <c r="C26" s="44"/>
      <c r="D26" s="45"/>
      <c r="E26" s="45"/>
      <c r="F26" s="45"/>
      <c r="G26" s="45"/>
    </row>
    <row r="28" spans="1:7" ht="32.25" customHeight="1" x14ac:dyDescent="0.2">
      <c r="A28" s="9"/>
      <c r="B28" s="8"/>
      <c r="C28" s="9"/>
      <c r="D28" s="49"/>
      <c r="E28" s="49"/>
      <c r="F28" s="49"/>
      <c r="G28" s="49"/>
    </row>
    <row r="29" spans="1:7" ht="12.75" customHeight="1" x14ac:dyDescent="0.2">
      <c r="A29" s="9" t="s">
        <v>195</v>
      </c>
      <c r="D29" s="2"/>
      <c r="E29" s="2"/>
      <c r="F29" s="2"/>
      <c r="G29" s="8"/>
    </row>
    <row r="30" spans="1:7" ht="9.9499999999999993" customHeight="1" x14ac:dyDescent="0.2">
      <c r="D30" s="8"/>
      <c r="E30" s="8"/>
      <c r="F30" s="8"/>
      <c r="G30" s="46"/>
    </row>
    <row r="31" spans="1:7" ht="9.9499999999999993" customHeight="1" x14ac:dyDescent="0.2">
      <c r="A31" s="9"/>
      <c r="B31" s="8"/>
      <c r="C31" s="8"/>
      <c r="D31" s="47"/>
      <c r="E31" s="47"/>
      <c r="F31" s="47"/>
      <c r="G31" s="47"/>
    </row>
  </sheetData>
  <mergeCells count="11">
    <mergeCell ref="D28:G28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196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rep:2.53.0.142</dc:description>
  <cp:lastModifiedBy>User</cp:lastModifiedBy>
  <dcterms:created xsi:type="dcterms:W3CDTF">2021-11-25T09:00:01Z</dcterms:created>
  <dcterms:modified xsi:type="dcterms:W3CDTF">2021-11-25T09:00:01Z</dcterms:modified>
</cp:coreProperties>
</file>